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аменская 10" sheetId="1" r:id="rId1"/>
  </sheets>
  <externalReferences>
    <externalReference r:id="rId2"/>
  </externalReferences>
  <definedNames>
    <definedName name="Z_6E36EA37_049E_4FAE_B719_2847CD16F858_.wvu.Cols" localSheetId="0" hidden="1">'Каменская 10'!#REF!,'Каменская 10'!#REF!</definedName>
    <definedName name="Z_6E36EA37_049E_4FAE_B719_2847CD16F858_.wvu.Rows" localSheetId="0" hidden="1">'Каменская 10'!$42:$45</definedName>
    <definedName name="Z_73C0D023_21BD_4441_8EFA_957546C15799_.wvu.Cols" localSheetId="0" hidden="1">'Каменская 10'!#REF!,'Каменская 10'!#REF!</definedName>
    <definedName name="Z_73C0D023_21BD_4441_8EFA_957546C15799_.wvu.Rows" localSheetId="0" hidden="1">'Каменская 10'!$42:$45</definedName>
    <definedName name="_xlnm.Print_Area" localSheetId="0">'Каменская 10'!$A$1:$J$60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/>
  <c r="F50" i="1" s="1"/>
  <c r="F57" i="1"/>
  <c r="F56" i="1"/>
  <c r="F51" i="1"/>
  <c r="F55" i="1" l="1"/>
  <c r="F15" i="1"/>
  <c r="G15" i="1"/>
  <c r="E15" i="1"/>
  <c r="F9" i="1"/>
  <c r="G9" i="1"/>
  <c r="E9" i="1"/>
  <c r="F58" i="1" l="1"/>
  <c r="E3" i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<sst xmlns="http://schemas.openxmlformats.org/spreadsheetml/2006/main" count="62" uniqueCount="53">
  <si>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</si>
  <si>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</si>
  <si>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</si>
  <si>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</si>
  <si>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</si>
  <si>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</si>
  <si>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</si>
  <si>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</si>
  <si>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</si>
  <si>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</si>
  <si>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</si>
  <si>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</si>
  <si>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</si>
  <si>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</si>
  <si>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</si>
  <si>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</si>
  <si>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</si>
  <si>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</si>
  <si>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</si>
  <si>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</si>
  <si>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</si>
  <si>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</si>
  <si>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</si>
  <si>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</si>
  <si>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</si>
  <si>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</si>
  <si>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</si>
  <si>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</si>
  <si>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</si>
  <si>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</si>
  <si>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</si>
  <si>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</si>
  <si>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</si>
  <si>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</si>
  <si>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</si>
  <si>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</si>
  <si>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</si>
  <si>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</si>
  <si>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</si>
  <si>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Каменская 10</t>
  </si>
  <si>
    <t>в управлении с 01.08.2011г</t>
  </si>
  <si>
    <t>задолженность с нарастающим итогом с - 01.08.2011г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</si>
  <si>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</si>
  <si>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</si>
  <si>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в рублях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</si>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</sst>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0" fontId="10" fillId="0" borderId="2" xfId="0" applyFont="1" applyBorder="1" applyAlignment="1">
      <alignment horizontal="left" wrapText="1"/>
    </xf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31">
          <cell r="W131">
            <v>15219.730557874103</v>
          </cell>
          <cell r="X131">
            <v>3149.1948901535957</v>
          </cell>
          <cell r="Y131">
            <v>52417.987499999996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3893.4</v>
          </cell>
          <cell r="AN131">
            <v>0</v>
          </cell>
          <cell r="AO131">
            <v>1133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Y131">
            <v>51203.817827638399</v>
          </cell>
          <cell r="BB131">
            <v>0</v>
          </cell>
          <cell r="BC131">
            <v>0</v>
          </cell>
          <cell r="CN131">
            <v>8982.3845285667358</v>
          </cell>
          <cell r="CO131">
            <v>1840.9970105978509</v>
          </cell>
          <cell r="CP131">
            <v>1397.6070000000002</v>
          </cell>
          <cell r="DB131">
            <v>0</v>
          </cell>
          <cell r="DG131">
            <v>7672.0087180491446</v>
          </cell>
          <cell r="DU131">
            <v>85239.341258637854</v>
          </cell>
          <cell r="DV131">
            <v>17811.650310930228</v>
          </cell>
          <cell r="DW131">
            <v>19661.968700000001</v>
          </cell>
          <cell r="EK131">
            <v>0</v>
          </cell>
          <cell r="EQ131">
            <v>64852.723232293654</v>
          </cell>
          <cell r="FB131">
            <v>77559.406123352994</v>
          </cell>
          <cell r="FC131">
            <v>15844.50813130413</v>
          </cell>
          <cell r="FD131">
            <v>1336.7406000000001</v>
          </cell>
          <cell r="FL131">
            <v>0</v>
          </cell>
          <cell r="FS131">
            <v>32305.266796570053</v>
          </cell>
          <cell r="FX131">
            <v>22223.269285304676</v>
          </cell>
          <cell r="FY131">
            <v>4532.788424866897</v>
          </cell>
          <cell r="FZ131">
            <v>0</v>
          </cell>
          <cell r="GG131">
            <v>25241.817599999998</v>
          </cell>
          <cell r="GL131">
            <v>6999.6094718278173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8" zoomScale="90" zoomScaleNormal="9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8.88671875" style="1" customWidth="1"/>
    <col min="6" max="6" width="13.44140625" style="1" customWidth="1"/>
    <col min="7" max="7" width="16.109375" style="1" customWidth="1"/>
    <col min="8" max="8" width="3.5546875" style="1" customWidth="1"/>
    <col min="9" max="9" width="9.109375" style="1"/>
    <col min="10" max="10" width="0" style="1" hidden="1" customWidth="1"/>
    <col min="11" max="12" width="9.109375" style="1"/>
    <col min="13" max="13" width="0" style="1" hidden="1" customWidth="1"/>
    <col min="14" max="16384" width="9.109375" style="1"/>
  </cols>
  <sheetData>
    <row r="1" spans="1:7" ht="18" customHeight="1" x14ac:dyDescent="0.25">
      <c r="A1" s="37" t="s">
        <v>51</v>
      </c>
      <c r="B1" s="37"/>
      <c r="C1" s="37"/>
      <c r="D1" s="37"/>
      <c r="E1" s="37"/>
      <c r="F1" s="37"/>
      <c r="G1" s="38"/>
    </row>
    <row r="2" spans="1:7" ht="21" customHeight="1" x14ac:dyDescent="0.25">
      <c r="A2" s="39" t="s">
        <v>39</v>
      </c>
      <c r="B2" s="40"/>
      <c r="C2" s="40"/>
      <c r="D2" s="40"/>
      <c r="E2" s="40"/>
      <c r="F2" s="40"/>
      <c r="G2" s="40"/>
    </row>
    <row r="3" spans="1:7" ht="14.25" hidden="1" customHeight="1" x14ac:dyDescent="0.25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5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5">
      <c r="A5" s="41" t="s">
        <v>3</v>
      </c>
      <c r="B5" s="42"/>
      <c r="C5" s="42"/>
      <c r="D5" s="4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44</v>
      </c>
      <c r="F6" s="8"/>
      <c r="G6" s="1" t="s">
        <v>40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2" t="s">
        <v>5</v>
      </c>
      <c r="B8" s="53"/>
      <c r="C8" s="53"/>
      <c r="D8" s="54"/>
      <c r="E8" s="15" t="s">
        <v>6</v>
      </c>
      <c r="F8" s="15" t="s">
        <v>7</v>
      </c>
      <c r="G8" s="16" t="s">
        <v>41</v>
      </c>
    </row>
    <row r="9" spans="1:7" ht="15.6" x14ac:dyDescent="0.3">
      <c r="A9" s="55" t="s">
        <v>8</v>
      </c>
      <c r="B9" s="56"/>
      <c r="C9" s="56"/>
      <c r="D9" s="57"/>
      <c r="E9" s="17">
        <f>SUM(E10:E14)</f>
        <v>1546929.31</v>
      </c>
      <c r="F9" s="17">
        <f t="shared" ref="F9:G9" si="0">SUM(F10:F14)</f>
        <v>1444114.93</v>
      </c>
      <c r="G9" s="17">
        <f t="shared" si="0"/>
        <v>535405.69000000006</v>
      </c>
    </row>
    <row r="10" spans="1:7" ht="13.2" customHeight="1" x14ac:dyDescent="0.3">
      <c r="A10" s="43" t="s">
        <v>9</v>
      </c>
      <c r="B10" s="44"/>
      <c r="C10" s="44"/>
      <c r="D10" s="45"/>
      <c r="E10" s="18">
        <v>568920.52</v>
      </c>
      <c r="F10" s="18">
        <v>515143.56</v>
      </c>
      <c r="G10" s="18">
        <v>226579.24</v>
      </c>
    </row>
    <row r="11" spans="1:7" ht="14.4" customHeight="1" x14ac:dyDescent="0.3">
      <c r="A11" s="43" t="s">
        <v>10</v>
      </c>
      <c r="B11" s="44"/>
      <c r="C11" s="44"/>
      <c r="D11" s="45"/>
      <c r="E11" s="18">
        <v>389832.17</v>
      </c>
      <c r="F11" s="18">
        <v>362072.15</v>
      </c>
      <c r="G11" s="18">
        <v>120528.08</v>
      </c>
    </row>
    <row r="12" spans="1:7" ht="13.95" customHeight="1" x14ac:dyDescent="0.3">
      <c r="A12" s="43" t="s">
        <v>11</v>
      </c>
      <c r="B12" s="44"/>
      <c r="C12" s="44"/>
      <c r="D12" s="45"/>
      <c r="E12" s="18">
        <v>105293.17</v>
      </c>
      <c r="F12" s="18">
        <v>96816.13</v>
      </c>
      <c r="G12" s="18">
        <v>29059.59</v>
      </c>
    </row>
    <row r="13" spans="1:7" ht="13.5" customHeight="1" x14ac:dyDescent="0.3">
      <c r="A13" s="43" t="s">
        <v>12</v>
      </c>
      <c r="B13" s="44"/>
      <c r="C13" s="44"/>
      <c r="D13" s="45"/>
      <c r="E13" s="18">
        <v>129200.61</v>
      </c>
      <c r="F13" s="18">
        <v>119855.15</v>
      </c>
      <c r="G13" s="18">
        <v>32081.360000000001</v>
      </c>
    </row>
    <row r="14" spans="1:7" ht="14.4" customHeight="1" x14ac:dyDescent="0.3">
      <c r="A14" s="36" t="s">
        <v>13</v>
      </c>
      <c r="B14" s="36"/>
      <c r="C14" s="36"/>
      <c r="D14" s="36"/>
      <c r="E14" s="18">
        <v>353682.84</v>
      </c>
      <c r="F14" s="18">
        <v>350227.94</v>
      </c>
      <c r="G14" s="18">
        <v>127157.42</v>
      </c>
    </row>
    <row r="15" spans="1:7" ht="15.6" x14ac:dyDescent="0.3">
      <c r="A15" s="46" t="s">
        <v>42</v>
      </c>
      <c r="B15" s="47"/>
      <c r="C15" s="47"/>
      <c r="D15" s="48"/>
      <c r="E15" s="17">
        <f>SUM(E16:E19)</f>
        <v>699937.48</v>
      </c>
      <c r="F15" s="17">
        <f t="shared" ref="F15:G15" si="1">SUM(F16:F19)</f>
        <v>682595.55999999994</v>
      </c>
      <c r="G15" s="17">
        <f t="shared" si="1"/>
        <v>205136.02999999997</v>
      </c>
    </row>
    <row r="16" spans="1:7" ht="27.6" customHeight="1" x14ac:dyDescent="0.3">
      <c r="A16" s="49" t="s">
        <v>45</v>
      </c>
      <c r="B16" s="50"/>
      <c r="C16" s="50"/>
      <c r="D16" s="51"/>
      <c r="E16" s="18">
        <v>647006.78</v>
      </c>
      <c r="F16" s="18">
        <v>637950.1</v>
      </c>
      <c r="G16" s="18">
        <v>195648.24</v>
      </c>
    </row>
    <row r="17" spans="1:13" ht="15.6" x14ac:dyDescent="0.3">
      <c r="A17" s="36" t="s">
        <v>46</v>
      </c>
      <c r="B17" s="36"/>
      <c r="C17" s="36"/>
      <c r="D17" s="36"/>
      <c r="E17" s="18">
        <v>1362.36</v>
      </c>
      <c r="F17" s="18">
        <v>1262.58</v>
      </c>
      <c r="G17" s="18">
        <v>261.58</v>
      </c>
    </row>
    <row r="18" spans="1:13" ht="15.6" x14ac:dyDescent="0.3">
      <c r="A18" s="36" t="s">
        <v>47</v>
      </c>
      <c r="B18" s="36"/>
      <c r="C18" s="36"/>
      <c r="D18" s="36"/>
      <c r="E18" s="18"/>
      <c r="F18" s="18"/>
      <c r="G18" s="18"/>
    </row>
    <row r="19" spans="1:13" ht="15.6" x14ac:dyDescent="0.3">
      <c r="A19" s="36" t="s">
        <v>48</v>
      </c>
      <c r="B19" s="36"/>
      <c r="C19" s="36"/>
      <c r="D19" s="36"/>
      <c r="E19" s="18">
        <v>51568.34</v>
      </c>
      <c r="F19" s="18">
        <v>43382.879999999997</v>
      </c>
      <c r="G19" s="18">
        <v>9226.2099999999991</v>
      </c>
    </row>
    <row r="20" spans="1:13" ht="15.6" x14ac:dyDescent="0.3">
      <c r="A20" s="58" t="s">
        <v>14</v>
      </c>
      <c r="B20" s="58"/>
      <c r="C20" s="58"/>
      <c r="D20" s="58"/>
      <c r="E20" s="18"/>
      <c r="F20" s="18"/>
      <c r="G20" s="18"/>
    </row>
    <row r="21" spans="1:13" ht="15.6" x14ac:dyDescent="0.3">
      <c r="A21" s="36" t="s">
        <v>15</v>
      </c>
      <c r="B21" s="36"/>
      <c r="C21" s="36"/>
      <c r="D21" s="36"/>
      <c r="E21" s="18">
        <v>4656.96</v>
      </c>
      <c r="F21" s="18">
        <v>4780.3900000000003</v>
      </c>
      <c r="G21" s="18">
        <v>1178.97</v>
      </c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43</v>
      </c>
      <c r="B23" s="23"/>
      <c r="C23" s="23"/>
      <c r="D23" s="23"/>
      <c r="E23" s="24"/>
      <c r="F23" s="14"/>
    </row>
    <row r="24" spans="1:13" ht="15.6" x14ac:dyDescent="0.3">
      <c r="A24" s="59" t="s">
        <v>52</v>
      </c>
      <c r="B24" s="59"/>
      <c r="C24" s="59"/>
      <c r="D24" s="59"/>
      <c r="E24" s="59"/>
      <c r="F24" s="18">
        <v>-146857.91232867562</v>
      </c>
      <c r="G24" s="19"/>
    </row>
    <row r="25" spans="1:13" ht="15.75" customHeight="1" x14ac:dyDescent="0.25">
      <c r="A25" s="60" t="s">
        <v>31</v>
      </c>
      <c r="B25" s="61"/>
      <c r="C25" s="61"/>
      <c r="D25" s="61"/>
      <c r="E25" s="62"/>
      <c r="F25" s="69">
        <f>SUM(F27:F31)</f>
        <v>123123.73077566609</v>
      </c>
    </row>
    <row r="26" spans="1:13" ht="28.5" customHeight="1" x14ac:dyDescent="0.25">
      <c r="A26" s="63"/>
      <c r="B26" s="64"/>
      <c r="C26" s="64"/>
      <c r="D26" s="64"/>
      <c r="E26" s="65"/>
      <c r="F26" s="70"/>
    </row>
    <row r="27" spans="1:13" ht="15.6" hidden="1" x14ac:dyDescent="0.3">
      <c r="A27" s="66" t="s">
        <v>16</v>
      </c>
      <c r="B27" s="67"/>
      <c r="C27" s="67"/>
      <c r="D27" s="67"/>
      <c r="E27" s="68"/>
      <c r="F27" s="25">
        <f>'[1]УК ВР декабрь нар'!W131</f>
        <v>15219.730557874103</v>
      </c>
      <c r="M27" s="32"/>
    </row>
    <row r="28" spans="1:13" ht="15.6" hidden="1" x14ac:dyDescent="0.3">
      <c r="A28" s="66" t="s">
        <v>32</v>
      </c>
      <c r="B28" s="67"/>
      <c r="C28" s="67"/>
      <c r="D28" s="67"/>
      <c r="E28" s="68"/>
      <c r="F28" s="25">
        <f>'[1]УК ВР декабрь нар'!X131</f>
        <v>3149.1948901535957</v>
      </c>
    </row>
    <row r="29" spans="1:13" ht="15.6" hidden="1" x14ac:dyDescent="0.3">
      <c r="A29" s="66" t="s">
        <v>18</v>
      </c>
      <c r="B29" s="67"/>
      <c r="C29" s="67"/>
      <c r="D29" s="67"/>
      <c r="E29" s="68"/>
      <c r="F29" s="25">
        <f>'[1]УК ВР декабрь нар'!Y131</f>
        <v>52417.987499999996</v>
      </c>
    </row>
    <row r="30" spans="1:13" ht="15.6" hidden="1" x14ac:dyDescent="0.3">
      <c r="A30" s="66" t="s">
        <v>19</v>
      </c>
      <c r="B30" s="67"/>
      <c r="C30" s="67"/>
      <c r="D30" s="67"/>
      <c r="E30" s="68"/>
      <c r="F30" s="25">
        <f>'[1]УК ВР декабрь нар'!AA131+'[1]УК ВР декабрь нар'!AB131+'[1]УК ВР декабрь нар'!AC131+'[1]УК ВР декабрь нар'!AD131+'[1]УК ВР декабрь нар'!AE131+'[1]УК ВР декабрь нар'!AF131+'[1]УК ВР декабрь нар'!AG131+'[1]УК ВР декабрь нар'!AH131+'[1]УК ВР декабрь нар'!AJ131+'[1]УК ВР декабрь нар'!AL131+'[1]УК ВР декабрь нар'!AN131+'[1]УК ВР декабрь нар'!AO131+'[1]УК ВР декабрь нар'!AP131+'[1]УК ВР декабрь нар'!AQ131+'[1]УК ВР декабрь нар'!AR131+'[1]УК ВР декабрь нар'!AT131</f>
        <v>1133</v>
      </c>
    </row>
    <row r="31" spans="1:13" ht="36.75" hidden="1" customHeight="1" x14ac:dyDescent="0.3">
      <c r="A31" s="72" t="s">
        <v>33</v>
      </c>
      <c r="B31" s="73"/>
      <c r="C31" s="73"/>
      <c r="D31" s="73"/>
      <c r="E31" s="74"/>
      <c r="F31" s="25">
        <f>'[1]УК ВР декабрь нар'!AY131</f>
        <v>51203.817827638399</v>
      </c>
    </row>
    <row r="32" spans="1:13" ht="15.75" customHeight="1" x14ac:dyDescent="0.25">
      <c r="A32" s="60" t="s">
        <v>34</v>
      </c>
      <c r="B32" s="61"/>
      <c r="C32" s="61"/>
      <c r="D32" s="61"/>
      <c r="E32" s="62"/>
      <c r="F32" s="69">
        <f>SUM(F34:F38)+100890.24</f>
        <v>312242.32075907546</v>
      </c>
    </row>
    <row r="33" spans="1:13" ht="33" customHeight="1" x14ac:dyDescent="0.25">
      <c r="A33" s="63"/>
      <c r="B33" s="64"/>
      <c r="C33" s="64"/>
      <c r="D33" s="64"/>
      <c r="E33" s="65"/>
      <c r="F33" s="70"/>
    </row>
    <row r="34" spans="1:13" ht="15.6" hidden="1" x14ac:dyDescent="0.3">
      <c r="A34" s="71" t="s">
        <v>16</v>
      </c>
      <c r="B34" s="71"/>
      <c r="C34" s="71"/>
      <c r="D34" s="71"/>
      <c r="E34" s="71"/>
      <c r="F34" s="25">
        <f>'[1]УК ВР декабрь нар'!CN131+'[1]УК ВР декабрь нар'!DU131</f>
        <v>94221.725787204588</v>
      </c>
      <c r="M34" s="32"/>
    </row>
    <row r="35" spans="1:13" ht="15.6" hidden="1" x14ac:dyDescent="0.3">
      <c r="A35" s="71" t="s">
        <v>32</v>
      </c>
      <c r="B35" s="71"/>
      <c r="C35" s="71"/>
      <c r="D35" s="71"/>
      <c r="E35" s="71"/>
      <c r="F35" s="25">
        <f>'[1]УК ВР декабрь нар'!CO131+'[1]УК ВР декабрь нар'!DV131</f>
        <v>19652.647321528078</v>
      </c>
    </row>
    <row r="36" spans="1:13" ht="15.6" hidden="1" x14ac:dyDescent="0.3">
      <c r="A36" s="71" t="s">
        <v>18</v>
      </c>
      <c r="B36" s="71"/>
      <c r="C36" s="71"/>
      <c r="D36" s="71"/>
      <c r="E36" s="71"/>
      <c r="F36" s="25">
        <f>'[1]УК ВР декабрь нар'!CP131+'[1]УК ВР декабрь нар'!DW131</f>
        <v>21059.575700000001</v>
      </c>
    </row>
    <row r="37" spans="1:13" ht="15.6" hidden="1" x14ac:dyDescent="0.3">
      <c r="A37" s="71" t="s">
        <v>19</v>
      </c>
      <c r="B37" s="71"/>
      <c r="C37" s="71"/>
      <c r="D37" s="71"/>
      <c r="E37" s="71"/>
      <c r="F37" s="25">
        <f>'[1]УК ВР декабрь нар'!AI131+'[1]УК ВР декабрь нар'!AJ131+'[1]УК ВР декабрь нар'!AS131+'[1]УК ВР декабрь нар'!BC131+'[1]УК ВР декабрь нар'!DB131+'[1]УК ВР декабрь нар'!EK131+'[1]УК ВР декабрь нар'!AM131</f>
        <v>3893.4</v>
      </c>
    </row>
    <row r="38" spans="1:13" ht="39.75" hidden="1" customHeight="1" x14ac:dyDescent="0.3">
      <c r="A38" s="72" t="s">
        <v>35</v>
      </c>
      <c r="B38" s="75"/>
      <c r="C38" s="75"/>
      <c r="D38" s="75"/>
      <c r="E38" s="76"/>
      <c r="F38" s="25">
        <f>'[1]УК ВР декабрь нар'!DG131+'[1]УК ВР декабрь нар'!EQ131</f>
        <v>72524.731950342801</v>
      </c>
    </row>
    <row r="39" spans="1:13" ht="15.6" customHeight="1" x14ac:dyDescent="0.3">
      <c r="A39" s="77" t="s">
        <v>36</v>
      </c>
      <c r="B39" s="78"/>
      <c r="C39" s="78"/>
      <c r="D39" s="78"/>
      <c r="E39" s="79"/>
      <c r="F39" s="26">
        <f>SUM(F40:F48)+65472.55</f>
        <v>251515.95643322659</v>
      </c>
    </row>
    <row r="40" spans="1:13" ht="15.6" hidden="1" customHeight="1" x14ac:dyDescent="0.3">
      <c r="A40" s="80" t="s">
        <v>20</v>
      </c>
      <c r="B40" s="81"/>
      <c r="C40" s="81"/>
      <c r="D40" s="81"/>
      <c r="E40" s="82"/>
      <c r="F40" s="25">
        <f>'[1]УК ВР декабрь нар'!FB131+'[1]УК ВР декабрь нар'!FX131</f>
        <v>99782.675408657669</v>
      </c>
      <c r="M40" s="32"/>
    </row>
    <row r="41" spans="1:13" ht="15.6" hidden="1" x14ac:dyDescent="0.3">
      <c r="A41" s="66" t="s">
        <v>32</v>
      </c>
      <c r="B41" s="67"/>
      <c r="C41" s="67"/>
      <c r="D41" s="67"/>
      <c r="E41" s="67"/>
      <c r="F41" s="25">
        <f>'[1]УК ВР декабрь нар'!FC131+'[1]УК ВР декабрь нар'!FY131</f>
        <v>20377.296556171026</v>
      </c>
    </row>
    <row r="42" spans="1:13" ht="15.6" hidden="1" customHeight="1" x14ac:dyDescent="0.3">
      <c r="A42" s="71" t="s">
        <v>21</v>
      </c>
      <c r="B42" s="71"/>
      <c r="C42" s="71"/>
      <c r="D42" s="71"/>
      <c r="E42" s="66"/>
      <c r="F42" s="25"/>
    </row>
    <row r="43" spans="1:13" ht="15.6" hidden="1" customHeight="1" x14ac:dyDescent="0.3">
      <c r="A43" s="66" t="s">
        <v>17</v>
      </c>
      <c r="B43" s="67"/>
      <c r="C43" s="67"/>
      <c r="D43" s="67"/>
      <c r="E43" s="67"/>
      <c r="F43" s="25"/>
    </row>
    <row r="44" spans="1:13" ht="15.6" hidden="1" customHeight="1" x14ac:dyDescent="0.3">
      <c r="A44" s="71" t="s">
        <v>22</v>
      </c>
      <c r="B44" s="71"/>
      <c r="C44" s="71"/>
      <c r="D44" s="71"/>
      <c r="E44" s="66"/>
      <c r="F44" s="25"/>
    </row>
    <row r="45" spans="1:13" ht="15.6" hidden="1" customHeight="1" x14ac:dyDescent="0.3">
      <c r="A45" s="66" t="s">
        <v>17</v>
      </c>
      <c r="B45" s="67"/>
      <c r="C45" s="67"/>
      <c r="D45" s="67"/>
      <c r="E45" s="67"/>
      <c r="F45" s="25"/>
    </row>
    <row r="46" spans="1:13" ht="15.6" hidden="1" x14ac:dyDescent="0.3">
      <c r="A46" s="71" t="s">
        <v>18</v>
      </c>
      <c r="B46" s="71"/>
      <c r="C46" s="71"/>
      <c r="D46" s="71"/>
      <c r="E46" s="66"/>
      <c r="F46" s="25">
        <f>'[1]УК ВР декабрь нар'!FD131+'[1]УК ВР декабрь нар'!FZ131</f>
        <v>1336.7406000000001</v>
      </c>
    </row>
    <row r="47" spans="1:13" ht="15.6" hidden="1" x14ac:dyDescent="0.3">
      <c r="A47" s="66" t="s">
        <v>19</v>
      </c>
      <c r="B47" s="67"/>
      <c r="C47" s="67"/>
      <c r="D47" s="67"/>
      <c r="E47" s="67"/>
      <c r="F47" s="25">
        <f>'[1]УК ВР декабрь нар'!GG131+'[1]УК ВР декабрь нар'!FL131+'[1]УК ВР декабрь нар'!BB131+'[1]УК ВР декабрь нар'!AK131</f>
        <v>25241.817599999998</v>
      </c>
    </row>
    <row r="48" spans="1:13" ht="43.5" hidden="1" customHeight="1" x14ac:dyDescent="0.3">
      <c r="A48" s="72" t="s">
        <v>37</v>
      </c>
      <c r="B48" s="75"/>
      <c r="C48" s="75"/>
      <c r="D48" s="75"/>
      <c r="E48" s="76"/>
      <c r="F48" s="25">
        <f>'[1]УК ВР декабрь нар'!FS131+'[1]УК ВР декабрь нар'!GL131</f>
        <v>39304.876268397871</v>
      </c>
    </row>
    <row r="49" spans="1:12" ht="15.6" hidden="1" customHeight="1" x14ac:dyDescent="0.3">
      <c r="A49" s="77" t="s">
        <v>38</v>
      </c>
      <c r="B49" s="67"/>
      <c r="C49" s="67"/>
      <c r="D49" s="67"/>
      <c r="E49" s="68"/>
      <c r="F49" s="30"/>
    </row>
    <row r="50" spans="1:12" ht="15.6" customHeight="1" x14ac:dyDescent="0.3">
      <c r="A50" s="85" t="s">
        <v>49</v>
      </c>
      <c r="B50" s="86"/>
      <c r="C50" s="86"/>
      <c r="D50" s="86"/>
      <c r="E50" s="87"/>
      <c r="F50" s="26">
        <f>F25+F32+F39+F49</f>
        <v>686882.00796796812</v>
      </c>
    </row>
    <row r="51" spans="1:12" ht="15.6" x14ac:dyDescent="0.3">
      <c r="A51" s="34" t="s">
        <v>50</v>
      </c>
      <c r="B51" s="33"/>
      <c r="C51" s="33"/>
      <c r="D51" s="31"/>
      <c r="E51" s="31"/>
      <c r="F51" s="26">
        <f>F52+F53+F54</f>
        <v>103336.31</v>
      </c>
    </row>
    <row r="52" spans="1:12" ht="15.6" x14ac:dyDescent="0.3">
      <c r="A52" s="66" t="s">
        <v>23</v>
      </c>
      <c r="B52" s="67"/>
      <c r="C52" s="67"/>
      <c r="D52" s="67"/>
      <c r="E52" s="67"/>
      <c r="F52" s="25">
        <v>56973.69</v>
      </c>
    </row>
    <row r="53" spans="1:12" ht="18" customHeight="1" x14ac:dyDescent="0.3">
      <c r="A53" s="66" t="s">
        <v>24</v>
      </c>
      <c r="B53" s="67"/>
      <c r="C53" s="67"/>
      <c r="D53" s="67"/>
      <c r="E53" s="67"/>
      <c r="F53" s="25">
        <v>46362.62</v>
      </c>
    </row>
    <row r="54" spans="1:12" ht="15.6" hidden="1" x14ac:dyDescent="0.3">
      <c r="A54" s="80" t="s">
        <v>25</v>
      </c>
      <c r="B54" s="81"/>
      <c r="C54" s="81"/>
      <c r="D54" s="81"/>
      <c r="E54" s="82"/>
      <c r="F54" s="25">
        <v>0</v>
      </c>
      <c r="L54" s="19"/>
    </row>
    <row r="55" spans="1:12" ht="15.6" x14ac:dyDescent="0.3">
      <c r="A55" s="83" t="s">
        <v>26</v>
      </c>
      <c r="B55" s="83"/>
      <c r="C55" s="83"/>
      <c r="D55" s="83"/>
      <c r="E55" s="83"/>
      <c r="F55" s="26">
        <f>F50+F51</f>
        <v>790218.31796796806</v>
      </c>
    </row>
    <row r="56" spans="1:12" ht="15.6" x14ac:dyDescent="0.3">
      <c r="A56" s="59" t="s">
        <v>27</v>
      </c>
      <c r="B56" s="59"/>
      <c r="C56" s="59"/>
      <c r="D56" s="59"/>
      <c r="E56" s="59"/>
      <c r="F56" s="27">
        <f>E16</f>
        <v>647006.78</v>
      </c>
      <c r="H56" s="28"/>
    </row>
    <row r="57" spans="1:12" ht="15.6" x14ac:dyDescent="0.3">
      <c r="A57" s="59" t="s">
        <v>28</v>
      </c>
      <c r="B57" s="59"/>
      <c r="C57" s="59"/>
      <c r="D57" s="59"/>
      <c r="E57" s="59"/>
      <c r="F57" s="26">
        <f>F16</f>
        <v>637950.1</v>
      </c>
      <c r="H57" s="28"/>
    </row>
    <row r="58" spans="1:12" ht="15.6" x14ac:dyDescent="0.3">
      <c r="A58" s="84" t="s">
        <v>29</v>
      </c>
      <c r="B58" s="84"/>
      <c r="C58" s="84"/>
      <c r="D58" s="84"/>
      <c r="E58" s="84"/>
      <c r="F58" s="26">
        <f>F24+F56-F55</f>
        <v>-290069.45029664366</v>
      </c>
      <c r="H58" s="28"/>
      <c r="L58" s="19"/>
    </row>
    <row r="60" spans="1:12" x14ac:dyDescent="0.25">
      <c r="A60" s="1" t="s">
        <v>30</v>
      </c>
      <c r="F60" s="28"/>
    </row>
  </sheetData>
  <mergeCells count="53">
    <mergeCell ref="A55:E55"/>
    <mergeCell ref="A56:E56"/>
    <mergeCell ref="A58:E58"/>
    <mergeCell ref="A49:E49"/>
    <mergeCell ref="A50:E50"/>
    <mergeCell ref="A52:E52"/>
    <mergeCell ref="A53:E53"/>
    <mergeCell ref="A54:E54"/>
    <mergeCell ref="A57:E57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Каменская 10</vt:lpstr>
      <vt:lpstr>'Каменская 10'!Область_печати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2018-04-11T08:13:13Z</cp:lastPrinted>
  <dcterms:created xsi:type="dcterms:W3CDTF">2013-05-24T09:13:10Z</dcterms:created>
  <dcterms:modified xsi:type="dcterms:W3CDTF">2019-03-05T07:38:53Z</dcterms:modified>
</cp:coreProperties>
</file>